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0520" windowHeight="4350"/>
  </bookViews>
  <sheets>
    <sheet name="CB3" sheetId="6" r:id="rId1"/>
    <sheet name="Sheet1" sheetId="7" r:id="rId2"/>
  </sheets>
  <calcPr calcId="144525"/>
</workbook>
</file>

<file path=xl/calcChain.xml><?xml version="1.0" encoding="utf-8"?>
<calcChain xmlns="http://schemas.openxmlformats.org/spreadsheetml/2006/main">
  <c r="AB17" i="7" l="1"/>
  <c r="AC17" i="7" s="1"/>
  <c r="AB16" i="7"/>
  <c r="AC16" i="7" s="1"/>
  <c r="AB15" i="7"/>
  <c r="AC15" i="7" s="1"/>
  <c r="AB14" i="7"/>
  <c r="AC14" i="7" s="1"/>
  <c r="AB13" i="7"/>
  <c r="AC13" i="7" s="1"/>
  <c r="AB12" i="7"/>
  <c r="AC12" i="7" s="1"/>
  <c r="AB11" i="7"/>
  <c r="AC11" i="7" s="1"/>
  <c r="AB10" i="7"/>
  <c r="AC10" i="7" s="1"/>
  <c r="AC9" i="7"/>
  <c r="AB9" i="7"/>
  <c r="AB8" i="7"/>
  <c r="AC8" i="7" s="1"/>
  <c r="AB7" i="7"/>
  <c r="AC7" i="7" s="1"/>
  <c r="AB6" i="7"/>
  <c r="AC6" i="7" s="1"/>
  <c r="AB5" i="7"/>
  <c r="AC5" i="7" s="1"/>
  <c r="AB4" i="7"/>
  <c r="AC4" i="7" s="1"/>
  <c r="AC18" i="7" l="1"/>
  <c r="Y20" i="7" s="1"/>
  <c r="AA5" i="6"/>
  <c r="AB5" i="6" s="1"/>
  <c r="AA6" i="6"/>
  <c r="AB6" i="6" s="1"/>
  <c r="AA7" i="6"/>
  <c r="AB7" i="6" s="1"/>
  <c r="AA8" i="6"/>
  <c r="AB8" i="6" s="1"/>
  <c r="AA9" i="6"/>
  <c r="AB9" i="6" s="1"/>
  <c r="AA10" i="6"/>
  <c r="AB10" i="6" s="1"/>
  <c r="AA11" i="6"/>
  <c r="AB11" i="6" s="1"/>
  <c r="AA12" i="6"/>
  <c r="AB12" i="6" s="1"/>
  <c r="AA13" i="6"/>
  <c r="AB13" i="6" s="1"/>
  <c r="AA14" i="6"/>
  <c r="AB14" i="6" s="1"/>
  <c r="AA15" i="6"/>
  <c r="AB15" i="6" s="1"/>
  <c r="AA16" i="6"/>
  <c r="AB16" i="6" s="1"/>
  <c r="AA4" i="6"/>
  <c r="AB4" i="6" s="1"/>
  <c r="Y19" i="7" l="1"/>
  <c r="AB17" i="6"/>
  <c r="Y19" i="6" s="1"/>
  <c r="Y18" i="6" l="1"/>
</calcChain>
</file>

<file path=xl/comments1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sharedStrings.xml><?xml version="1.0" encoding="utf-8"?>
<sst xmlns="http://schemas.openxmlformats.org/spreadsheetml/2006/main" count="168" uniqueCount="78">
  <si>
    <t>STT</t>
  </si>
  <si>
    <t>Họ và tên</t>
  </si>
  <si>
    <t>Thành tiền</t>
  </si>
  <si>
    <t>A</t>
  </si>
  <si>
    <t>THỊNH</t>
  </si>
  <si>
    <t xml:space="preserve">Phạm Minh Nghĩa </t>
  </si>
  <si>
    <t>NGHĨA</t>
  </si>
  <si>
    <t>0016100006660007</t>
  </si>
  <si>
    <t>1603205178896</t>
  </si>
  <si>
    <t>MAI</t>
  </si>
  <si>
    <t>0016100006539003</t>
  </si>
  <si>
    <t>1603205185652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</si>
  <si>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</si>
  <si>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</si>
  <si>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</si>
  <si>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</si>
  <si>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</si>
  <si>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</si>
  <si>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</si>
  <si>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</si>
  <si>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</si>
  <si>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</si>
  <si>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</si>
  <si>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</si>
  <si>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</si>
  <si>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</si>
  <si>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</si>
  <si>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</si>
  <si>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</si>
  <si>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</si>
  <si>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</si>
  <si>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</si>
  <si>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</si>
  <si>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</si>
  <si>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</si>
  <si>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</si>
  <si>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</si>
  <si>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</si>
  <si>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</si>
  <si>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</si>
  <si>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</si>
  <si>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</si>
  <si>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</si>
  <si>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</si>
  <si>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</si>
  <si>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</si>
  <si>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</si>
  <si>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</si>
  <si>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</si>
  <si>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</si>
  <si>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</si>
  <si>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</si>
  <si>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</si>
  <si>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</si>
  <si>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</si>
  <si>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>Huỳnh Ngọc Mai</t>
  </si>
  <si>
    <t>CỘNG HÒA XÃ HỘI CHỦ NGHĨA VIỆT NAM
Độc lập - Tự do - Hạnh phúc</t>
  </si>
  <si>
    <t>ĐẢNG BỘ TRƯỜNG CAO ĐẲNG 
LÝ TỰ TRỌNG THÀNH PHỐ HỒ CHÍ MINH
CHI BỘ 3</t>
  </si>
  <si>
    <t>Số tiền chi bộ trích lại 30%</t>
  </si>
  <si>
    <t>Số tiền nộp lên đảng bộ 70%</t>
  </si>
  <si>
    <t>TP.Hồ Chí Minh, ngày     tháng     năm 2019</t>
  </si>
  <si>
    <t>NGƯỜI LẬP BÁO CÁO</t>
  </si>
  <si>
    <t xml:space="preserve">T/M CHI BỘ </t>
  </si>
  <si>
    <t>BÍ THƯ</t>
  </si>
  <si>
    <t xml:space="preserve">                    Trần Kim Thu Liễu</t>
  </si>
  <si>
    <t>Đỗ Thị Phương Khanh</t>
  </si>
  <si>
    <t>Số tiền 
đóng ĐP</t>
  </si>
  <si>
    <t>DANH SÁCH TRUY THU ĐẢNG PHÍ TIỀN THI ĐUA
THÁNG 6,7,8,9 NĂM 2019</t>
  </si>
  <si>
    <t>Tháng 6</t>
  </si>
  <si>
    <t>Tháng 7</t>
  </si>
  <si>
    <t>Tháng 8</t>
  </si>
  <si>
    <t>Tháng 9</t>
  </si>
  <si>
    <t>Tổng 4
 tháng</t>
  </si>
  <si>
    <t>Tổng 3
 tháng</t>
  </si>
  <si>
    <t>DANH SÁCH TRUY THU ĐẢNG PHÍ TIỀN THI ĐUA THÁNG 6,7,8 NĂM 2019</t>
  </si>
  <si>
    <t xml:space="preserve">Người Lập </t>
  </si>
  <si>
    <t>T/M Cấp ủy</t>
  </si>
  <si>
    <t xml:space="preserve">Ngày 02  tháng 10 năm 2019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</si>
</sst>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43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60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6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2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vertical="center" wrapText="1"/>
    </xf>
    <xf numFmtId="9" fontId="7" fillId="25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27" borderId="10" xfId="0" applyFont="1" applyFill="1" applyBorder="1" applyAlignment="1">
      <alignment vertical="center" wrapText="1"/>
    </xf>
    <xf numFmtId="49" fontId="6" fillId="27" borderId="10" xfId="0" applyNumberFormat="1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vertical="center" wrapText="1"/>
    </xf>
    <xf numFmtId="9" fontId="3" fillId="27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2" fontId="4" fillId="27" borderId="10" xfId="0" applyNumberFormat="1" applyFont="1" applyFill="1" applyBorder="1" applyAlignment="1">
      <alignment horizontal="right" vertical="center" wrapText="1"/>
    </xf>
    <xf numFmtId="1" fontId="6" fillId="27" borderId="10" xfId="0" applyNumberFormat="1" applyFont="1" applyFill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/>
    <xf numFmtId="0" fontId="1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2" fontId="4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/>
    <xf numFmtId="3" fontId="1" fillId="0" borderId="10" xfId="0" applyNumberFormat="1" applyFont="1" applyBorder="1" applyAlignment="1">
      <alignment horizontal="center" vertical="center"/>
    </xf>
    <xf numFmtId="3" fontId="36" fillId="0" borderId="0" xfId="0" applyNumberFormat="1" applyFont="1"/>
    <xf numFmtId="0" fontId="38" fillId="0" borderId="0" xfId="0" applyFont="1" applyAlignment="1">
      <alignment horizontal="center" vertical="center"/>
    </xf>
    <xf numFmtId="0" fontId="37" fillId="0" borderId="0" xfId="0" applyFont="1"/>
    <xf numFmtId="0" fontId="41" fillId="0" borderId="0" xfId="0" applyFont="1" applyAlignment="1">
      <alignment horizontal="center"/>
    </xf>
    <xf numFmtId="3" fontId="37" fillId="0" borderId="0" xfId="0" applyNumberFormat="1" applyFont="1"/>
    <xf numFmtId="0" fontId="39" fillId="0" borderId="0" xfId="0" applyFont="1" applyAlignment="1"/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37" fillId="0" borderId="0" xfId="0" applyFont="1" applyAlignment="1"/>
    <xf numFmtId="0" fontId="0" fillId="0" borderId="0" xfId="0" applyAlignment="1"/>
    <xf numFmtId="0" fontId="5" fillId="0" borderId="0" xfId="0" applyFont="1" applyAlignment="1"/>
    <xf numFmtId="3" fontId="5" fillId="25" borderId="11" xfId="0" applyNumberFormat="1" applyFont="1" applyFill="1" applyBorder="1" applyAlignment="1">
      <alignment horizontal="right" vertical="center" wrapText="1"/>
    </xf>
    <xf numFmtId="0" fontId="40" fillId="0" borderId="0" xfId="0" applyFont="1" applyAlignment="1">
      <alignment horizontal="center"/>
    </xf>
    <xf numFmtId="0" fontId="40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/>
    <xf numFmtId="0" fontId="38" fillId="0" borderId="0" xfId="0" applyFont="1" applyAlignment="1"/>
    <xf numFmtId="0" fontId="0" fillId="0" borderId="0" xfId="0" applyAlignment="1">
      <alignment horizontal="center"/>
    </xf>
    <xf numFmtId="0" fontId="37" fillId="0" borderId="0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4" fillId="25" borderId="11" xfId="0" applyNumberFormat="1" applyFont="1" applyFill="1" applyBorder="1" applyAlignment="1">
      <alignment horizontal="right" vertical="center" wrapText="1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26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8"/>
  <sheetViews>
    <sheetView tabSelected="1" zoomScaleNormal="100" workbookViewId="0">
      <selection activeCell="X3" sqref="X3"/>
    </sheetView>
  </sheetViews>
  <sheetFormatPr defaultRowHeight="16.5"/>
  <cols>
    <col min="1" max="1" width="5.42578125" style="2" customWidth="1"/>
    <col min="2" max="2" width="23.140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2.42578125" style="1" customWidth="1"/>
    <col min="25" max="25" width="11.7109375" style="1" customWidth="1"/>
    <col min="26" max="26" width="12.7109375" style="1" customWidth="1"/>
    <col min="27" max="27" width="13.140625" style="1" customWidth="1"/>
    <col min="28" max="28" width="14" style="1" customWidth="1"/>
    <col min="29" max="16384" width="9.140625" style="1"/>
  </cols>
  <sheetData>
    <row r="1" spans="1:30" ht="51.75" customHeight="1">
      <c r="A1" s="77" t="s">
        <v>57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 t="s">
        <v>56</v>
      </c>
      <c r="AA1" s="77"/>
      <c r="AB1" s="77"/>
      <c r="AC1" s="77"/>
      <c r="AD1" s="77"/>
    </row>
    <row r="2" spans="1:30" ht="60.75" customHeight="1">
      <c r="A2" s="78" t="s">
        <v>74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</row>
    <row r="3" spans="1:30" ht="33.75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68</v>
      </c>
      <c r="Y3" s="41" t="s">
        <v>69</v>
      </c>
      <c r="Z3" s="41" t="s">
        <v>70</v>
      </c>
      <c r="AA3" s="64" t="s">
        <v>73</v>
      </c>
      <c r="AB3" s="65" t="s">
        <v>66</v>
      </c>
    </row>
    <row r="4" spans="1:30" ht="33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>
        <v>8251843</v>
      </c>
      <c r="Y4" s="11">
        <v>8464722</v>
      </c>
      <c r="Z4" s="11">
        <v>8845501</v>
      </c>
      <c r="AA4" s="11">
        <f t="shared" ref="AA4:AA16" si="0">SUM(X4:Z4)</f>
        <v>25562066</v>
      </c>
      <c r="AB4" s="54">
        <f>1%*AA4</f>
        <v>255620.66</v>
      </c>
    </row>
    <row r="5" spans="1:30" s="51" customFormat="1" ht="33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28">
        <v>7482787</v>
      </c>
      <c r="Y5" s="28">
        <v>8021117</v>
      </c>
      <c r="Z5" s="28">
        <v>7660131</v>
      </c>
      <c r="AA5" s="11">
        <f t="shared" si="0"/>
        <v>23164035</v>
      </c>
      <c r="AB5" s="54">
        <f t="shared" ref="AB5:AB16" si="1">1%*AA5</f>
        <v>231640.35</v>
      </c>
    </row>
    <row r="6" spans="1:30" s="51" customFormat="1" ht="33.75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>
        <v>8082711</v>
      </c>
      <c r="Y6" s="84">
        <v>9616311</v>
      </c>
      <c r="Z6" s="28">
        <v>5721316</v>
      </c>
      <c r="AA6" s="11">
        <f t="shared" si="0"/>
        <v>23420338</v>
      </c>
      <c r="AB6" s="54">
        <f t="shared" si="1"/>
        <v>234203.38</v>
      </c>
    </row>
    <row r="7" spans="1:30" s="51" customFormat="1" ht="33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>
        <v>4674987</v>
      </c>
      <c r="Y7" s="28">
        <v>3285508</v>
      </c>
      <c r="Z7" s="28">
        <v>3432594</v>
      </c>
      <c r="AA7" s="11">
        <f t="shared" si="0"/>
        <v>11393089</v>
      </c>
      <c r="AB7" s="54">
        <f t="shared" si="1"/>
        <v>113930.89</v>
      </c>
    </row>
    <row r="8" spans="1:30" s="51" customFormat="1" ht="32.25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>
        <v>5138274</v>
      </c>
      <c r="Y8" s="28">
        <v>4085308</v>
      </c>
      <c r="Z8" s="28">
        <v>4268525</v>
      </c>
      <c r="AA8" s="11">
        <f t="shared" si="0"/>
        <v>13492107</v>
      </c>
      <c r="AB8" s="54">
        <f t="shared" si="1"/>
        <v>134921.07</v>
      </c>
    </row>
    <row r="9" spans="1:30" s="51" customFormat="1" ht="33.75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>
        <v>6233316</v>
      </c>
      <c r="Y9" s="28">
        <v>6681756</v>
      </c>
      <c r="Z9" s="28">
        <v>6681756</v>
      </c>
      <c r="AA9" s="11">
        <f t="shared" si="0"/>
        <v>19596828</v>
      </c>
      <c r="AB9" s="54">
        <f t="shared" si="1"/>
        <v>195968.28</v>
      </c>
    </row>
    <row r="10" spans="1:30" ht="32.25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>
        <v>6299202</v>
      </c>
      <c r="Y10" s="11">
        <v>7171785</v>
      </c>
      <c r="Z10" s="11">
        <v>1760611</v>
      </c>
      <c r="AA10" s="11">
        <f t="shared" si="0"/>
        <v>15231598</v>
      </c>
      <c r="AB10" s="54">
        <f t="shared" si="1"/>
        <v>152315.98000000001</v>
      </c>
    </row>
    <row r="11" spans="1:30" ht="33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>
        <v>7410907</v>
      </c>
      <c r="Y11" s="11">
        <v>7260117</v>
      </c>
      <c r="Z11" s="11">
        <v>1866248</v>
      </c>
      <c r="AA11" s="11">
        <f t="shared" si="0"/>
        <v>16537272</v>
      </c>
      <c r="AB11" s="54">
        <f t="shared" si="1"/>
        <v>165372.72</v>
      </c>
    </row>
    <row r="12" spans="1:30" ht="32.25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>
        <v>7047578</v>
      </c>
      <c r="Y12" s="11">
        <v>7554598</v>
      </c>
      <c r="Z12" s="11">
        <v>7554598</v>
      </c>
      <c r="AA12" s="11">
        <f t="shared" si="0"/>
        <v>22156774</v>
      </c>
      <c r="AB12" s="54">
        <f t="shared" si="1"/>
        <v>221567.74</v>
      </c>
    </row>
    <row r="13" spans="1:30" ht="32.25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>
        <v>6528135</v>
      </c>
      <c r="Y13" s="11">
        <v>6997785</v>
      </c>
      <c r="Z13" s="11">
        <v>1643944</v>
      </c>
      <c r="AA13" s="11">
        <f t="shared" si="0"/>
        <v>15169864</v>
      </c>
      <c r="AB13" s="54">
        <f t="shared" si="1"/>
        <v>151698.64000000001</v>
      </c>
    </row>
    <row r="14" spans="1:30" ht="33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11">
        <v>5489249</v>
      </c>
      <c r="Y14" s="11">
        <v>5884159</v>
      </c>
      <c r="Z14" s="11">
        <v>5884159</v>
      </c>
      <c r="AA14" s="11">
        <f t="shared" si="0"/>
        <v>17257567</v>
      </c>
      <c r="AB14" s="54">
        <f t="shared" si="1"/>
        <v>172575.67</v>
      </c>
    </row>
    <row r="15" spans="1:30" ht="33.75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>
        <v>6696603</v>
      </c>
      <c r="Y15" s="28">
        <v>7178373</v>
      </c>
      <c r="Z15" s="28">
        <v>7178373</v>
      </c>
      <c r="AA15" s="11">
        <f t="shared" si="0"/>
        <v>21053349</v>
      </c>
      <c r="AB15" s="54">
        <f t="shared" si="1"/>
        <v>210533.49</v>
      </c>
    </row>
    <row r="16" spans="1:30" ht="30">
      <c r="A16" s="3">
        <v>14</v>
      </c>
      <c r="B16" s="17" t="s">
        <v>52</v>
      </c>
      <c r="C16" s="33" t="s">
        <v>53</v>
      </c>
      <c r="D16" s="5" t="s">
        <v>54</v>
      </c>
      <c r="E16" s="40">
        <v>1603205246186</v>
      </c>
      <c r="F16" s="35">
        <v>4.6500000000000004</v>
      </c>
      <c r="G16" s="36"/>
      <c r="H16" s="9">
        <v>4.6500000000000004</v>
      </c>
      <c r="I16" s="37"/>
      <c r="J16" s="10">
        <v>4.6500000000000004</v>
      </c>
      <c r="K16" s="11">
        <v>6463500.0000000009</v>
      </c>
      <c r="L16" s="19" t="s">
        <v>3</v>
      </c>
      <c r="M16" s="11">
        <v>6463500</v>
      </c>
      <c r="N16" s="11">
        <v>1390000</v>
      </c>
      <c r="O16" s="12">
        <v>18</v>
      </c>
      <c r="P16" s="13">
        <v>19</v>
      </c>
      <c r="Q16" s="14">
        <v>6463500</v>
      </c>
      <c r="R16" s="11">
        <v>6463500</v>
      </c>
      <c r="S16" s="38"/>
      <c r="T16" s="28">
        <v>0</v>
      </c>
      <c r="U16" s="39"/>
      <c r="V16" s="28">
        <v>0</v>
      </c>
      <c r="W16" s="11">
        <v>64635</v>
      </c>
      <c r="X16" s="11">
        <v>6528135</v>
      </c>
      <c r="Y16" s="11">
        <v>6094068</v>
      </c>
      <c r="Z16" s="11">
        <v>1643944</v>
      </c>
      <c r="AA16" s="11">
        <f t="shared" si="0"/>
        <v>14266147</v>
      </c>
      <c r="AB16" s="54">
        <f t="shared" si="1"/>
        <v>142661.47</v>
      </c>
    </row>
    <row r="17" spans="1:29">
      <c r="AB17" s="55">
        <f>SUM(AB4:AB16)</f>
        <v>2383010.3400000003</v>
      </c>
    </row>
    <row r="18" spans="1:29">
      <c r="A18" s="56"/>
      <c r="B18" s="57" t="s">
        <v>58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9">
        <f>30%*AB17</f>
        <v>714903.10200000007</v>
      </c>
      <c r="Z18" s="53"/>
      <c r="AA18" s="53"/>
    </row>
    <row r="19" spans="1:29">
      <c r="A19" s="56"/>
      <c r="B19" s="57" t="s">
        <v>59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9">
        <f>70%*AB17</f>
        <v>1668107.2380000001</v>
      </c>
      <c r="Z19" s="53"/>
      <c r="AA19" s="53"/>
    </row>
    <row r="21" spans="1:29">
      <c r="A21" s="1"/>
      <c r="C21" s="68"/>
      <c r="D21" s="68" t="s">
        <v>62</v>
      </c>
      <c r="E21" s="68"/>
      <c r="F21" s="68"/>
      <c r="Z21" s="60"/>
    </row>
    <row r="22" spans="1:29">
      <c r="A22"/>
      <c r="C22"/>
      <c r="D22" s="71" t="s">
        <v>63</v>
      </c>
      <c r="E22" s="71"/>
      <c r="F22" s="71"/>
      <c r="AA22" s="79" t="s">
        <v>77</v>
      </c>
      <c r="AB22" s="79"/>
      <c r="AC22" s="79"/>
    </row>
    <row r="23" spans="1:29">
      <c r="A23"/>
      <c r="B23" s="72" t="s">
        <v>75</v>
      </c>
      <c r="C23"/>
      <c r="D23" s="70"/>
      <c r="E23" s="70"/>
      <c r="F23" s="70"/>
      <c r="AA23" s="80" t="s">
        <v>76</v>
      </c>
      <c r="AB23" s="80"/>
      <c r="AC23" s="80"/>
    </row>
    <row r="24" spans="1:29">
      <c r="A24"/>
      <c r="B24" s="73"/>
      <c r="C24"/>
      <c r="D24"/>
      <c r="E24"/>
      <c r="F24"/>
      <c r="AA24"/>
      <c r="AB24"/>
      <c r="AC24"/>
    </row>
    <row r="25" spans="1:29">
      <c r="A25"/>
      <c r="B25" s="73"/>
      <c r="C25"/>
      <c r="D25"/>
      <c r="E25"/>
      <c r="F25"/>
      <c r="Y25" s="61"/>
      <c r="Z25" s="61"/>
      <c r="AA25"/>
      <c r="AB25"/>
      <c r="AC25"/>
    </row>
    <row r="26" spans="1:29">
      <c r="A26" s="1"/>
      <c r="B26" s="74"/>
      <c r="C26" s="67"/>
      <c r="D26" s="53"/>
      <c r="E26" s="53"/>
      <c r="F26"/>
      <c r="Y26"/>
      <c r="Z26"/>
      <c r="AA26"/>
      <c r="AB26"/>
      <c r="AC26"/>
    </row>
    <row r="27" spans="1:29">
      <c r="A27" s="1"/>
      <c r="B27" s="75" t="s">
        <v>65</v>
      </c>
      <c r="C27" s="67"/>
      <c r="D27" s="53"/>
      <c r="E27" s="53"/>
      <c r="F27" s="53"/>
      <c r="AA27" s="76" t="s">
        <v>33</v>
      </c>
      <c r="AB27" s="76"/>
      <c r="AC27" s="76"/>
    </row>
    <row r="28" spans="1:29">
      <c r="A28" s="67"/>
      <c r="B28" s="67"/>
      <c r="C28" s="67"/>
      <c r="D28" s="53"/>
      <c r="E28" s="58" t="s">
        <v>64</v>
      </c>
      <c r="F28" s="53"/>
    </row>
  </sheetData>
  <mergeCells count="6">
    <mergeCell ref="AA27:AC27"/>
    <mergeCell ref="Z1:AD1"/>
    <mergeCell ref="A1:Y1"/>
    <mergeCell ref="A2:AA2"/>
    <mergeCell ref="AA22:AC22"/>
    <mergeCell ref="AA23:AC23"/>
  </mergeCells>
  <conditionalFormatting sqref="F16:O16 E4:O15 Q5:W5 Y7:Z7 Y9:Z14 B4:C16 Y16:Z16 Q6:X16 AA5:AA16 Q4:AA4">
    <cfRule type="cellIs" dxfId="25" priority="10" stopIfTrue="1" operator="equal">
      <formula>"KXL"</formula>
    </cfRule>
    <cfRule type="cellIs" dxfId="24" priority="11" stopIfTrue="1" operator="equal">
      <formula>"A DN"</formula>
    </cfRule>
    <cfRule type="cellIs" dxfId="23" priority="12" stopIfTrue="1" operator="equal">
      <formula>"C"</formula>
    </cfRule>
    <cfRule type="cellIs" dxfId="22" priority="13" stopIfTrue="1" operator="equal">
      <formula>"B"</formula>
    </cfRule>
  </conditionalFormatting>
  <conditionalFormatting sqref="L4:L16">
    <cfRule type="cellIs" dxfId="21" priority="9" stopIfTrue="1" operator="equal">
      <formula>"D"</formula>
    </cfRule>
  </conditionalFormatting>
  <conditionalFormatting sqref="Z6 X5:Z5 Y8:Z8 Y15:Z15">
    <cfRule type="cellIs" dxfId="20" priority="5" stopIfTrue="1" operator="equal">
      <formula>"KXL"</formula>
    </cfRule>
    <cfRule type="cellIs" dxfId="19" priority="6" stopIfTrue="1" operator="equal">
      <formula>"A DN"</formula>
    </cfRule>
    <cfRule type="cellIs" dxfId="18" priority="7" stopIfTrue="1" operator="equal">
      <formula>"C"</formula>
    </cfRule>
    <cfRule type="cellIs" dxfId="17" priority="8" stopIfTrue="1" operator="equal">
      <formula>"B"</formula>
    </cfRule>
  </conditionalFormatting>
  <conditionalFormatting sqref="Y6">
    <cfRule type="cellIs" dxfId="16" priority="1" stopIfTrue="1" operator="equal">
      <formula>"KXL"</formula>
    </cfRule>
    <cfRule type="cellIs" dxfId="15" priority="2" stopIfTrue="1" operator="equal">
      <formula>"A DN"</formula>
    </cfRule>
    <cfRule type="cellIs" dxfId="14" priority="3" stopIfTrue="1" operator="equal">
      <formula>"C"</formula>
    </cfRule>
    <cfRule type="cellIs" dxfId="13" priority="4" stopIfTrue="1" operator="equal">
      <formula>"B"</formula>
    </cfRule>
  </conditionalFormatting>
  <pageMargins left="0.56000000000000005" right="0.24" top="0.23" bottom="0.23" header="0.17" footer="0.17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8"/>
  <sheetViews>
    <sheetView topLeftCell="A13" workbookViewId="0">
      <selection activeCell="X10" sqref="X10"/>
    </sheetView>
  </sheetViews>
  <sheetFormatPr defaultRowHeight="16.5"/>
  <cols>
    <col min="1" max="1" width="5.42578125" style="2" customWidth="1"/>
    <col min="2" max="2" width="20.710937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0.140625" style="1" customWidth="1"/>
    <col min="25" max="25" width="9.85546875" style="1" customWidth="1"/>
    <col min="26" max="26" width="10.42578125" style="1" customWidth="1"/>
    <col min="27" max="27" width="10.140625" style="1" customWidth="1"/>
    <col min="28" max="28" width="11" style="1" customWidth="1"/>
    <col min="29" max="29" width="11.140625" style="1" customWidth="1"/>
    <col min="30" max="16384" width="9.140625" style="1"/>
  </cols>
  <sheetData>
    <row r="1" spans="1:29" ht="51.75" customHeight="1">
      <c r="A1" s="77" t="s">
        <v>57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 t="s">
        <v>56</v>
      </c>
      <c r="AA1" s="77"/>
      <c r="AB1" s="77"/>
      <c r="AC1" s="77"/>
    </row>
    <row r="2" spans="1:29" ht="60.75" customHeight="1">
      <c r="A2" s="78" t="s">
        <v>67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9" ht="33.75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68</v>
      </c>
      <c r="Y3" s="41" t="s">
        <v>69</v>
      </c>
      <c r="Z3" s="41" t="s">
        <v>70</v>
      </c>
      <c r="AA3" s="41" t="s">
        <v>71</v>
      </c>
      <c r="AB3" s="64" t="s">
        <v>72</v>
      </c>
      <c r="AC3" s="65" t="s">
        <v>66</v>
      </c>
    </row>
    <row r="4" spans="1:29" ht="33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/>
      <c r="Y4" s="11"/>
      <c r="Z4" s="11"/>
      <c r="AA4" s="11"/>
      <c r="AB4" s="11">
        <f t="shared" ref="AB4:AB17" si="0">SUM(X4:AA4)</f>
        <v>0</v>
      </c>
      <c r="AC4" s="54">
        <f>1%*AB4</f>
        <v>0</v>
      </c>
    </row>
    <row r="5" spans="1:29" s="51" customFormat="1" ht="33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28"/>
      <c r="Y5" s="28"/>
      <c r="Z5" s="28"/>
      <c r="AA5" s="28"/>
      <c r="AB5" s="11">
        <f t="shared" si="0"/>
        <v>0</v>
      </c>
      <c r="AC5" s="54">
        <f t="shared" ref="AC5:AC17" si="1">1%*AB5</f>
        <v>0</v>
      </c>
    </row>
    <row r="6" spans="1:29" s="51" customFormat="1" ht="33.75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/>
      <c r="Y6" s="28"/>
      <c r="Z6" s="28"/>
      <c r="AA6" s="28"/>
      <c r="AB6" s="11">
        <f t="shared" si="0"/>
        <v>0</v>
      </c>
      <c r="AC6" s="54">
        <f t="shared" si="1"/>
        <v>0</v>
      </c>
    </row>
    <row r="7" spans="1:29" s="51" customFormat="1" ht="33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/>
      <c r="Y7" s="28"/>
      <c r="Z7" s="28"/>
      <c r="AA7" s="28"/>
      <c r="AB7" s="11">
        <f t="shared" si="0"/>
        <v>0</v>
      </c>
      <c r="AC7" s="54">
        <f t="shared" si="1"/>
        <v>0</v>
      </c>
    </row>
    <row r="8" spans="1:29" s="51" customFormat="1" ht="32.25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/>
      <c r="Y8" s="28"/>
      <c r="Z8" s="28"/>
      <c r="AA8" s="28"/>
      <c r="AB8" s="11">
        <f t="shared" si="0"/>
        <v>0</v>
      </c>
      <c r="AC8" s="54">
        <f t="shared" si="1"/>
        <v>0</v>
      </c>
    </row>
    <row r="9" spans="1:29" s="51" customFormat="1" ht="33.75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/>
      <c r="Y9" s="28"/>
      <c r="Z9" s="28"/>
      <c r="AA9" s="28"/>
      <c r="AB9" s="11">
        <f t="shared" si="0"/>
        <v>0</v>
      </c>
      <c r="AC9" s="54">
        <f t="shared" si="1"/>
        <v>0</v>
      </c>
    </row>
    <row r="10" spans="1:29" ht="32.25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/>
      <c r="Y10" s="69">
        <v>7171785</v>
      </c>
      <c r="Z10" s="11"/>
      <c r="AA10" s="11"/>
      <c r="AB10" s="11">
        <f t="shared" si="0"/>
        <v>7171785</v>
      </c>
      <c r="AC10" s="54">
        <f t="shared" si="1"/>
        <v>71717.850000000006</v>
      </c>
    </row>
    <row r="11" spans="1:29" ht="33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/>
      <c r="Y11" s="11"/>
      <c r="Z11" s="11"/>
      <c r="AA11" s="11"/>
      <c r="AB11" s="11">
        <f t="shared" si="0"/>
        <v>0</v>
      </c>
      <c r="AC11" s="54">
        <f t="shared" si="1"/>
        <v>0</v>
      </c>
    </row>
    <row r="12" spans="1:29" ht="32.25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/>
      <c r="Y12" s="11"/>
      <c r="Z12" s="11"/>
      <c r="AA12" s="11"/>
      <c r="AB12" s="11">
        <f t="shared" si="0"/>
        <v>0</v>
      </c>
      <c r="AC12" s="54">
        <f t="shared" si="1"/>
        <v>0</v>
      </c>
    </row>
    <row r="13" spans="1:29" ht="32.25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/>
      <c r="Y13" s="11"/>
      <c r="Z13" s="11"/>
      <c r="AA13" s="11"/>
      <c r="AB13" s="11">
        <f t="shared" si="0"/>
        <v>0</v>
      </c>
      <c r="AC13" s="54">
        <f t="shared" si="1"/>
        <v>0</v>
      </c>
    </row>
    <row r="14" spans="1:29" ht="33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11"/>
      <c r="Y14" s="11"/>
      <c r="Z14" s="11"/>
      <c r="AA14" s="11"/>
      <c r="AB14" s="11">
        <f t="shared" si="0"/>
        <v>0</v>
      </c>
      <c r="AC14" s="54">
        <f t="shared" si="1"/>
        <v>0</v>
      </c>
    </row>
    <row r="15" spans="1:29" ht="33.75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/>
      <c r="Y15" s="28"/>
      <c r="Z15" s="28"/>
      <c r="AA15" s="28"/>
      <c r="AB15" s="11">
        <f t="shared" si="0"/>
        <v>0</v>
      </c>
      <c r="AC15" s="54">
        <f t="shared" si="1"/>
        <v>0</v>
      </c>
    </row>
    <row r="16" spans="1:29" ht="31.5">
      <c r="A16" s="3">
        <v>13</v>
      </c>
      <c r="B16" s="4" t="s">
        <v>48</v>
      </c>
      <c r="C16" s="29" t="s">
        <v>49</v>
      </c>
      <c r="D16" s="5" t="s">
        <v>50</v>
      </c>
      <c r="E16" s="23" t="s">
        <v>51</v>
      </c>
      <c r="F16" s="24">
        <v>3</v>
      </c>
      <c r="G16" s="8"/>
      <c r="H16" s="9">
        <v>3</v>
      </c>
      <c r="I16" s="9"/>
      <c r="J16" s="10">
        <v>3</v>
      </c>
      <c r="K16" s="11">
        <v>4170000</v>
      </c>
      <c r="L16" s="7" t="s">
        <v>3</v>
      </c>
      <c r="M16" s="11">
        <v>4170000</v>
      </c>
      <c r="N16" s="11">
        <v>1390000</v>
      </c>
      <c r="O16" s="12">
        <v>18</v>
      </c>
      <c r="P16" s="13">
        <v>18</v>
      </c>
      <c r="Q16" s="14">
        <v>4170000</v>
      </c>
      <c r="R16" s="11">
        <v>4170000</v>
      </c>
      <c r="S16" s="15"/>
      <c r="T16" s="11">
        <v>0</v>
      </c>
      <c r="U16" s="16"/>
      <c r="V16" s="11">
        <v>0</v>
      </c>
      <c r="W16" s="11">
        <v>41700</v>
      </c>
      <c r="X16" s="11"/>
      <c r="Y16" s="11"/>
      <c r="Z16" s="11"/>
      <c r="AA16" s="11"/>
      <c r="AB16" s="11">
        <f t="shared" si="0"/>
        <v>0</v>
      </c>
      <c r="AC16" s="54">
        <f t="shared" si="1"/>
        <v>0</v>
      </c>
    </row>
    <row r="17" spans="1:29" ht="30">
      <c r="A17" s="3">
        <v>14</v>
      </c>
      <c r="B17" s="17" t="s">
        <v>52</v>
      </c>
      <c r="C17" s="33" t="s">
        <v>53</v>
      </c>
      <c r="D17" s="5" t="s">
        <v>54</v>
      </c>
      <c r="E17" s="40">
        <v>1603205246186</v>
      </c>
      <c r="F17" s="35">
        <v>4.6500000000000004</v>
      </c>
      <c r="G17" s="36"/>
      <c r="H17" s="9">
        <v>4.6500000000000004</v>
      </c>
      <c r="I17" s="37"/>
      <c r="J17" s="10">
        <v>4.6500000000000004</v>
      </c>
      <c r="K17" s="11">
        <v>6463500.0000000009</v>
      </c>
      <c r="L17" s="19" t="s">
        <v>3</v>
      </c>
      <c r="M17" s="11">
        <v>6463500</v>
      </c>
      <c r="N17" s="11">
        <v>1390000</v>
      </c>
      <c r="O17" s="12">
        <v>18</v>
      </c>
      <c r="P17" s="13">
        <v>19</v>
      </c>
      <c r="Q17" s="14">
        <v>6463500</v>
      </c>
      <c r="R17" s="11">
        <v>6463500</v>
      </c>
      <c r="S17" s="38"/>
      <c r="T17" s="28">
        <v>0</v>
      </c>
      <c r="U17" s="39"/>
      <c r="V17" s="28">
        <v>0</v>
      </c>
      <c r="W17" s="11">
        <v>64635</v>
      </c>
      <c r="X17" s="11"/>
      <c r="Y17" s="11"/>
      <c r="Z17" s="11"/>
      <c r="AA17" s="11"/>
      <c r="AB17" s="11">
        <f t="shared" si="0"/>
        <v>0</v>
      </c>
      <c r="AC17" s="54">
        <f t="shared" si="1"/>
        <v>0</v>
      </c>
    </row>
    <row r="18" spans="1:29">
      <c r="AC18" s="55">
        <f>SUM(AC4:AC17)</f>
        <v>71717.850000000006</v>
      </c>
    </row>
    <row r="19" spans="1:29">
      <c r="A19" s="56"/>
      <c r="B19" s="57" t="s">
        <v>58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9">
        <f>30%*AC18</f>
        <v>21515.355</v>
      </c>
      <c r="Z19" s="53"/>
      <c r="AA19" s="53"/>
      <c r="AB19" s="53"/>
    </row>
    <row r="20" spans="1:29">
      <c r="A20" s="56"/>
      <c r="B20" s="57" t="s">
        <v>59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9">
        <f>70%*AC18</f>
        <v>50202.495000000003</v>
      </c>
      <c r="Z20" s="53"/>
      <c r="AA20" s="53"/>
      <c r="AB20" s="53"/>
    </row>
    <row r="22" spans="1:29">
      <c r="A22" s="1"/>
      <c r="B22" s="68" t="s">
        <v>61</v>
      </c>
      <c r="C22" s="68"/>
      <c r="D22" s="68" t="s">
        <v>62</v>
      </c>
      <c r="E22" s="68"/>
      <c r="F22" s="68"/>
      <c r="Z22" s="60"/>
      <c r="AA22" s="60" t="s">
        <v>60</v>
      </c>
    </row>
    <row r="23" spans="1:29">
      <c r="A23"/>
      <c r="B23"/>
      <c r="C23"/>
      <c r="D23" s="82" t="s">
        <v>63</v>
      </c>
      <c r="E23" s="82"/>
      <c r="F23" s="82"/>
      <c r="AB23" s="83"/>
      <c r="AC23" s="83"/>
    </row>
    <row r="24" spans="1:29">
      <c r="A24"/>
      <c r="B24"/>
      <c r="C24"/>
      <c r="D24"/>
      <c r="E24"/>
      <c r="F24"/>
      <c r="AB24" s="82"/>
      <c r="AC24" s="82"/>
    </row>
    <row r="25" spans="1:29">
      <c r="A25"/>
      <c r="B25"/>
      <c r="C25"/>
      <c r="D25"/>
      <c r="E25"/>
      <c r="F25"/>
      <c r="Y25" s="62"/>
      <c r="Z25" s="62"/>
      <c r="AA25" s="62"/>
    </row>
    <row r="26" spans="1:29">
      <c r="A26" s="1"/>
      <c r="B26" s="67"/>
      <c r="C26" s="67"/>
      <c r="D26" s="53"/>
      <c r="E26" s="53"/>
      <c r="F26"/>
      <c r="Y26"/>
      <c r="Z26"/>
      <c r="AA26"/>
    </row>
    <row r="27" spans="1:29">
      <c r="A27" s="1"/>
      <c r="B27" s="66" t="s">
        <v>65</v>
      </c>
      <c r="C27" s="67"/>
      <c r="D27" s="53"/>
      <c r="E27" s="53"/>
      <c r="F27" s="53"/>
      <c r="AB27" s="81"/>
      <c r="AC27" s="81"/>
    </row>
    <row r="28" spans="1:29">
      <c r="A28" s="67"/>
      <c r="B28" s="67"/>
      <c r="C28" s="67"/>
      <c r="D28" s="53"/>
      <c r="E28" s="63" t="s">
        <v>64</v>
      </c>
      <c r="F28" s="53"/>
    </row>
  </sheetData>
  <mergeCells count="7">
    <mergeCell ref="AB27:AC27"/>
    <mergeCell ref="A1:Y1"/>
    <mergeCell ref="Z1:AC1"/>
    <mergeCell ref="A2:AB2"/>
    <mergeCell ref="D23:F23"/>
    <mergeCell ref="AB23:AC23"/>
    <mergeCell ref="AB24:AC24"/>
  </mergeCells>
  <conditionalFormatting sqref="F17:O17 E4:O16 B4:C17 Y16:AA17 Q6:X17 Q5:W5 Y7:AA7 Y9:AA9 AB5:AB17 Q4:AB4 Y11:AA14 Z10:AA10">
    <cfRule type="cellIs" dxfId="12" priority="10" stopIfTrue="1" operator="equal">
      <formula>"KXL"</formula>
    </cfRule>
    <cfRule type="cellIs" dxfId="11" priority="11" stopIfTrue="1" operator="equal">
      <formula>"A DN"</formula>
    </cfRule>
    <cfRule type="cellIs" dxfId="10" priority="12" stopIfTrue="1" operator="equal">
      <formula>"C"</formula>
    </cfRule>
    <cfRule type="cellIs" dxfId="9" priority="13" stopIfTrue="1" operator="equal">
      <formula>"B"</formula>
    </cfRule>
  </conditionalFormatting>
  <conditionalFormatting sqref="L4:L17">
    <cfRule type="cellIs" dxfId="8" priority="9" stopIfTrue="1" operator="equal">
      <formula>"D"</formula>
    </cfRule>
  </conditionalFormatting>
  <conditionalFormatting sqref="Y6:AA6 X5:AA5 Y8:AA8 Y15:AA15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Y10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CB3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2019-10-04T09:47:43Z</cp:lastPrinted>
  <dcterms:created xsi:type="dcterms:W3CDTF">2019-06-25T06:20:10Z</dcterms:created>
  <dcterms:modified xsi:type="dcterms:W3CDTF">2019-10-04T09:47:56Z</dcterms:modified>
</cp:coreProperties>
</file>